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1595"/>
  </bookViews>
  <sheets>
    <sheet name="Лист1" sheetId="1" r:id="rId1"/>
  </sheets>
  <definedNames>
    <definedName name="_xlnm._FilterDatabase" localSheetId="0" hidden="1">Лист1!$A$7:$K$39</definedName>
    <definedName name="_xlnm.Print_Titles" localSheetId="0">Лист1!$3:$6</definedName>
    <definedName name="_xlnm.Print_Area" localSheetId="0">Лист1!$A$1:$I$39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16" i="1"/>
  <c r="G21" i="1"/>
  <c r="D30" i="1"/>
  <c r="E30" i="1"/>
  <c r="G30" i="1" l="1"/>
  <c r="G36" i="1"/>
  <c r="G34" i="1"/>
  <c r="G33" i="1"/>
  <c r="G32" i="1"/>
  <c r="G31" i="1"/>
  <c r="G28" i="1"/>
  <c r="G27" i="1"/>
  <c r="G26" i="1"/>
  <c r="G24" i="1"/>
  <c r="G22" i="1"/>
  <c r="G19" i="1"/>
  <c r="G17" i="1"/>
  <c r="G16" i="1"/>
  <c r="G15" i="1"/>
  <c r="G14" i="1"/>
  <c r="G12" i="1"/>
  <c r="G10" i="1"/>
  <c r="C35" i="1"/>
  <c r="C30" i="1"/>
  <c r="C23" i="1"/>
  <c r="C18" i="1"/>
  <c r="C13" i="1"/>
  <c r="C11" i="1"/>
  <c r="C9" i="1"/>
  <c r="C29" i="1" l="1"/>
  <c r="C8" i="1"/>
  <c r="C39" i="1" s="1"/>
  <c r="F30" i="1"/>
  <c r="F24" i="1" l="1"/>
  <c r="E35" i="1" l="1"/>
  <c r="E29" i="1" s="1"/>
  <c r="D35" i="1"/>
  <c r="D29" i="1" s="1"/>
  <c r="F33" i="1"/>
  <c r="F32" i="1"/>
  <c r="E23" i="1"/>
  <c r="D23" i="1"/>
  <c r="F17" i="1"/>
  <c r="F15" i="1"/>
  <c r="F12" i="1"/>
  <c r="D11" i="1"/>
  <c r="D9" i="1"/>
  <c r="G35" i="1" l="1"/>
  <c r="F23" i="1"/>
  <c r="G23" i="1"/>
  <c r="G20" i="1"/>
  <c r="E9" i="1"/>
  <c r="F10" i="1"/>
  <c r="F19" i="1"/>
  <c r="F34" i="1"/>
  <c r="D18" i="1"/>
  <c r="D13" i="1"/>
  <c r="G25" i="1"/>
  <c r="E11" i="1"/>
  <c r="G11" i="1" s="1"/>
  <c r="F14" i="1"/>
  <c r="E18" i="1"/>
  <c r="G9" i="1" l="1"/>
  <c r="G18" i="1"/>
  <c r="D8" i="1"/>
  <c r="F9" i="1"/>
  <c r="F11" i="1"/>
  <c r="E13" i="1"/>
  <c r="G13" i="1" s="1"/>
  <c r="E8" i="1" l="1"/>
  <c r="G8" i="1"/>
  <c r="G29" i="1"/>
  <c r="D39" i="1"/>
  <c r="F26" i="1"/>
  <c r="F13" i="1"/>
  <c r="F22" i="1"/>
  <c r="F29" i="1"/>
  <c r="F8" i="1" l="1"/>
  <c r="E39" i="1"/>
  <c r="G39" i="1" l="1"/>
  <c r="F39" i="1"/>
</calcChain>
</file>

<file path=xl/sharedStrings.xml><?xml version="1.0" encoding="utf-8"?>
<sst xmlns="http://schemas.openxmlformats.org/spreadsheetml/2006/main" count="93" uniqueCount="87">
  <si>
    <t xml:space="preserve">Код бюджетной классификации </t>
  </si>
  <si>
    <t xml:space="preserve">Наименование  кода видов доходов </t>
  </si>
  <si>
    <t xml:space="preserve"> 1 00 00000 00 0000 000</t>
  </si>
  <si>
    <t>НАЛОГОВЫЕ И НЕНАЛОГОВЫЕ 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</si>
  <si>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</si>
  <si>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</si>
  <si>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</si>
  <si>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</si>
  <si>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</si>
  <si>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</si>
  <si>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</si>
  <si>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</si>
  <si>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 xml:space="preserve"> 1 05 00000 00 0000 000</t>
  </si>
  <si>
    <t>НАЛОГИ НА СОВОКУПНЫЙ ДОХОД</t>
  </si>
  <si>
    <t xml:space="preserve"> 1 05 01000 00 0000 110</t>
  </si>
  <si>
    <t>Налог, взимаемый  в связи с  применением упрощенной системы налогообложения</t>
  </si>
  <si>
    <t xml:space="preserve"> 1 05 02000 02 0000 110</t>
  </si>
  <si>
    <t>Единый  налог  на  вмененный  доход для отдельных видов деятельности</t>
  </si>
  <si>
    <t xml:space="preserve"> 1 05 03000 01 0000 110</t>
  </si>
  <si>
    <t xml:space="preserve">Единый  сельскохозяйственный налог  </t>
  </si>
  <si>
    <t>1 05 04000 02 0000 110</t>
  </si>
  <si>
    <t>Налог, взимаемый в связи с применением патентной системы налогообложения</t>
  </si>
  <si>
    <t xml:space="preserve"> 1 06 00000 00 0000 000</t>
  </si>
  <si>
    <t>НАЛОГИ НА ИМУЩЕСТВО</t>
  </si>
  <si>
    <t xml:space="preserve"> 1 06 01000 00 0000 110</t>
  </si>
  <si>
    <t>Налог на имущество физических лиц</t>
  </si>
  <si>
    <t xml:space="preserve"> 1 06 06000 00 0000 110</t>
  </si>
  <si>
    <t>Земельный налог</t>
  </si>
  <si>
    <t xml:space="preserve"> 1 08 00000 00 0000 000</t>
  </si>
  <si>
    <t>ГОСУДАРСТВЕННАЯ ПОШЛИНА</t>
  </si>
  <si>
    <t xml:space="preserve"> 1 11 00000 00 0000 000</t>
  </si>
  <si>
    <t>ДОХОДЫ ОТ ИСПОЛЬЗОВАНИЯ
ИУЩЕСТВА, НАХОДЯЩЕГОСЯ  
В ГОСУДАРСТВЕННОЙ И МУНИЦИПАЛЬНОЙ СОБСТВЕННОСТИ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</si>
  <si>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</si>
  <si>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</si>
  <si>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</si>
  <si>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 на окружающую среду</t>
  </si>
  <si>
    <t xml:space="preserve"> 1 13 00000 00 0000 000</t>
  </si>
  <si>
    <t xml:space="preserve"> 1 14 00000 00 0000 000</t>
  </si>
  <si>
    <t>ДОХОДЫ ОТ ПРОДАЖИ МАТЕРИАЛЬНЫХ И НЕМАТЕРИАЛЬНЫХ АКТИВОВ</t>
  </si>
  <si>
    <t xml:space="preserve"> 1 16 00000 00 0000 000</t>
  </si>
  <si>
    <t>ШТРАФЫ, САНКЦИИ, ВОЗМЕЩЕНИЕ
УЩЕРБА</t>
  </si>
  <si>
    <t xml:space="preserve"> 1 17 00000 00 0000 000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</si>
  <si>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</si>
  <si>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</si>
  <si>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</si>
  <si>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</si>
  <si>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</si>
  <si>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 xml:space="preserve"> 2 07 00000 00 0000 000</t>
  </si>
  <si>
    <t>ПРОЧИЕ БЕЗВОЗМЕЗДНЫЕ ПОСТУПЛЕНИЯ</t>
  </si>
  <si>
    <t xml:space="preserve"> 2 07 05000 05 0000 180</t>
  </si>
  <si>
    <t xml:space="preserve">Прочие безвозмездные поступления в  бюджеты муниципальных районов </t>
  </si>
  <si>
    <t xml:space="preserve"> 2 18 00000 00 0000 000</t>
  </si>
  <si>
    <t xml:space="preserve">ИТОГО </t>
  </si>
  <si>
    <t xml:space="preserve">Уточненный план года                   </t>
  </si>
  <si>
    <t xml:space="preserve">Исполнено за год             </t>
  </si>
  <si>
    <t xml:space="preserve">% исполнения </t>
  </si>
  <si>
    <t xml:space="preserve"> к утвержденному плану года</t>
  </si>
  <si>
    <t>к уточненному плану года</t>
  </si>
  <si>
    <t>ДОХОДЫ ОТ ОКАЗАНИЯ ПЛАТНЫХ УСЛУГ (РАБОТ) И КОМПЕНСАЦИИ ЗАТРАТ ГОСУДАРСТВА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</si>
  <si>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</si>
  <si>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</si>
  <si>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</si>
  <si>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Пояснения (по отклонениям выше/ниже 5%)</t>
  </si>
  <si>
    <t>к первоначальному плану</t>
  </si>
  <si>
    <t>к уточненному плану</t>
  </si>
  <si>
    <t>в связи с увеличением налогооблагаемой базы</t>
  </si>
  <si>
    <t>в связи с увеличением субъектов бизнеза, применяющих данную систему налогообложения</t>
  </si>
  <si>
    <t>в связи с увеличением кадастровой стоимости земельных участков</t>
  </si>
  <si>
    <t>в связи с продажей имущества через аукцион, нереализованного в 2015 году</t>
  </si>
  <si>
    <t>в связи с поступлением средств по искам по возмещению вреда, причиненного окружаюшей среде</t>
  </si>
  <si>
    <t>в связи с заключением соглашений об экономическом сотрудничестве в течение года</t>
  </si>
  <si>
    <t>в связи с исчислением налога исходя из кадастровой стоимости имущества</t>
  </si>
  <si>
    <t>Анализ исполнения бюджета Нижневартовского района по доходам за 2017 год</t>
  </si>
  <si>
    <t xml:space="preserve"> 2 02 10000 00 0000 151</t>
  </si>
  <si>
    <t xml:space="preserve"> 2 02 20000 00 0000 151</t>
  </si>
  <si>
    <t xml:space="preserve"> 2 02 30000 00 0000 151</t>
  </si>
  <si>
    <t xml:space="preserve"> 2 02 40000 00 0000 151</t>
  </si>
  <si>
    <t>план, утвержд. решением  Думы от 23.11.2016 № 102</t>
  </si>
  <si>
    <t>2 19 00000 00 0000 000</t>
  </si>
  <si>
    <t>св 100</t>
  </si>
  <si>
    <t>в связи с увеличением количества юридически значимых действий</t>
  </si>
  <si>
    <t>в связи изменением расчета</t>
  </si>
  <si>
    <t>в связи с увеличением платных услуг, оказываемых казенными учреждениями</t>
  </si>
  <si>
    <t>Прочие неналоговые доходы</t>
  </si>
  <si>
    <t>в связи с зачислением невыясненных поступлений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</si>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</sst>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"/>
    <numFmt numFmtId="166" formatCode="#,##0.000"/>
    <numFmt numFmtId="167" formatCode="_-* #,##0.0_р_._-;\-* #,##0.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2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</cellStyleXfs>
  <cellXfs count="53">
    <xf numFmtId="0" fontId="0" fillId="0" borderId="0" xfId="0"/>
    <xf numFmtId="164" fontId="3" fillId="2" borderId="0" xfId="0" applyNumberFormat="1" applyFont="1" applyFill="1"/>
    <xf numFmtId="0" fontId="2" fillId="2" borderId="0" xfId="0" applyFont="1" applyFill="1"/>
    <xf numFmtId="164" fontId="5" fillId="2" borderId="0" xfId="0" applyNumberFormat="1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/>
    <xf numFmtId="164" fontId="2" fillId="2" borderId="0" xfId="0" applyNumberFormat="1" applyFont="1" applyFill="1"/>
    <xf numFmtId="0" fontId="7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165" fontId="5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0" fontId="2" fillId="2" borderId="1" xfId="0" applyFont="1" applyFill="1" applyBorder="1"/>
    <xf numFmtId="164" fontId="2" fillId="2" borderId="1" xfId="0" applyNumberFormat="1" applyFont="1" applyFill="1" applyBorder="1"/>
    <xf numFmtId="14" fontId="9" fillId="2" borderId="0" xfId="0" applyNumberFormat="1" applyFont="1" applyFill="1"/>
    <xf numFmtId="0" fontId="9" fillId="2" borderId="0" xfId="0" applyFont="1" applyFill="1" applyAlignment="1">
      <alignment horizontal="center"/>
    </xf>
    <xf numFmtId="164" fontId="9" fillId="2" borderId="1" xfId="0" applyNumberFormat="1" applyFont="1" applyFill="1" applyBorder="1" applyAlignment="1">
      <alignment wrapText="1"/>
    </xf>
    <xf numFmtId="0" fontId="9" fillId="2" borderId="1" xfId="0" applyFont="1" applyFill="1" applyBorder="1"/>
    <xf numFmtId="164" fontId="9" fillId="2" borderId="1" xfId="0" applyNumberFormat="1" applyFont="1" applyFill="1" applyBorder="1"/>
    <xf numFmtId="166" fontId="9" fillId="2" borderId="1" xfId="0" applyNumberFormat="1" applyFont="1" applyFill="1" applyBorder="1"/>
    <xf numFmtId="0" fontId="10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" fontId="5" fillId="2" borderId="1" xfId="0" applyNumberFormat="1" applyFont="1" applyFill="1" applyBorder="1" applyAlignment="1">
      <alignment vertical="top"/>
    </xf>
    <xf numFmtId="4" fontId="9" fillId="2" borderId="0" xfId="0" applyNumberFormat="1" applyFont="1" applyFill="1" applyAlignment="1">
      <alignment horizontal="center"/>
    </xf>
    <xf numFmtId="164" fontId="11" fillId="2" borderId="1" xfId="0" applyNumberFormat="1" applyFont="1" applyFill="1" applyBorder="1" applyAlignment="1">
      <alignment vertical="top"/>
    </xf>
    <xf numFmtId="164" fontId="11" fillId="2" borderId="1" xfId="0" applyNumberFormat="1" applyFont="1" applyFill="1" applyBorder="1" applyAlignment="1" applyProtection="1">
      <alignment vertical="top"/>
      <protection locked="0"/>
    </xf>
    <xf numFmtId="164" fontId="12" fillId="2" borderId="1" xfId="0" applyNumberFormat="1" applyFont="1" applyFill="1" applyBorder="1" applyAlignment="1">
      <alignment vertical="top"/>
    </xf>
    <xf numFmtId="4" fontId="11" fillId="2" borderId="1" xfId="0" applyNumberFormat="1" applyFont="1" applyFill="1" applyBorder="1" applyAlignment="1">
      <alignment vertical="top"/>
    </xf>
    <xf numFmtId="164" fontId="2" fillId="2" borderId="1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164" fontId="5" fillId="2" borderId="2" xfId="0" applyNumberFormat="1" applyFont="1" applyFill="1" applyBorder="1" applyAlignment="1">
      <alignment horizontal="center" wrapText="1"/>
    </xf>
    <xf numFmtId="164" fontId="5" fillId="2" borderId="3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7" fontId="10" fillId="0" borderId="1" xfId="1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</cellXfs>
  <cellStyles count="4">
    <cellStyle name="Обычный" xfId="0" builtinId="0"/>
    <cellStyle name="Обычный 2 2" xfId="3"/>
    <cellStyle name="Обычный 2 3" xfId="2"/>
    <cellStyle name="Финансовый" xfId="1" builtinId="3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4"/>
  <sheetViews>
    <sheetView tabSelected="1" workbookViewId="0">
      <selection sqref="A1:I1"/>
    </sheetView>
  </sheetViews>
  <sheetFormatPr defaultRowHeight="20.25" x14ac:dyDescent="0.3"/>
  <cols>
    <col min="1" max="1" width="20.42578125" style="4" customWidth="1"/>
    <col min="2" max="2" width="117.85546875" style="2" customWidth="1"/>
    <col min="3" max="3" width="13.28515625" style="2" customWidth="1"/>
    <col min="4" max="5" width="11.7109375" style="2" customWidth="1"/>
    <col min="6" max="6" width="9" style="2" customWidth="1"/>
    <col min="7" max="7" width="9.140625" style="2" customWidth="1"/>
    <col min="8" max="8" width="24" style="1" customWidth="1"/>
    <col min="9" max="9" width="23" style="2" customWidth="1"/>
    <col min="10" max="16384" width="9.140625" style="2"/>
  </cols>
  <sheetData>
    <row r="1" spans="1:11" ht="20.25" customHeight="1" x14ac:dyDescent="0.3">
      <c r="A1" s="45" t="s">
        <v>72</v>
      </c>
      <c r="B1" s="45"/>
      <c r="C1" s="45"/>
      <c r="D1" s="45"/>
      <c r="E1" s="45"/>
      <c r="F1" s="45"/>
      <c r="G1" s="45"/>
      <c r="H1" s="45"/>
      <c r="I1" s="45"/>
    </row>
    <row r="2" spans="1:11" ht="10.5" customHeight="1" x14ac:dyDescent="0.3">
      <c r="A2" s="45"/>
      <c r="B2" s="45"/>
      <c r="C2" s="45"/>
      <c r="D2" s="45"/>
      <c r="E2" s="45"/>
      <c r="F2" s="5"/>
    </row>
    <row r="3" spans="1:11" ht="12.75" x14ac:dyDescent="0.2">
      <c r="A3" s="51" t="s">
        <v>0</v>
      </c>
      <c r="B3" s="52" t="s">
        <v>1</v>
      </c>
      <c r="C3" s="51" t="s">
        <v>77</v>
      </c>
      <c r="D3" s="46" t="s">
        <v>53</v>
      </c>
      <c r="E3" s="46" t="s">
        <v>54</v>
      </c>
      <c r="F3" s="47" t="s">
        <v>55</v>
      </c>
      <c r="G3" s="48"/>
      <c r="H3" s="49" t="s">
        <v>62</v>
      </c>
      <c r="I3" s="49"/>
    </row>
    <row r="4" spans="1:11" ht="38.25" customHeight="1" x14ac:dyDescent="0.2">
      <c r="A4" s="51"/>
      <c r="B4" s="52"/>
      <c r="C4" s="51"/>
      <c r="D4" s="46"/>
      <c r="E4" s="46"/>
      <c r="F4" s="46" t="s">
        <v>56</v>
      </c>
      <c r="G4" s="46" t="s">
        <v>57</v>
      </c>
      <c r="H4" s="49" t="s">
        <v>63</v>
      </c>
      <c r="I4" s="49" t="s">
        <v>64</v>
      </c>
    </row>
    <row r="5" spans="1:11" ht="20.25" customHeight="1" x14ac:dyDescent="0.2">
      <c r="A5" s="51"/>
      <c r="B5" s="52"/>
      <c r="C5" s="51"/>
      <c r="D5" s="46"/>
      <c r="E5" s="46"/>
      <c r="F5" s="50"/>
      <c r="G5" s="50"/>
      <c r="H5" s="49"/>
      <c r="I5" s="49"/>
    </row>
    <row r="6" spans="1:11" ht="6.75" customHeight="1" x14ac:dyDescent="0.2">
      <c r="A6" s="51"/>
      <c r="B6" s="52"/>
      <c r="C6" s="51"/>
      <c r="D6" s="46"/>
      <c r="E6" s="46"/>
      <c r="F6" s="50"/>
      <c r="G6" s="50"/>
      <c r="H6" s="49"/>
      <c r="I6" s="49"/>
    </row>
    <row r="7" spans="1:11" ht="12.75" customHeight="1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</row>
    <row r="8" spans="1:11" ht="12.75" x14ac:dyDescent="0.2">
      <c r="A8" s="26" t="s">
        <v>2</v>
      </c>
      <c r="B8" s="13" t="s">
        <v>3</v>
      </c>
      <c r="C8" s="14">
        <f>C9+C11+C13+C18+C21+C22+C23+C25+C26+C27+C28</f>
        <v>1689233</v>
      </c>
      <c r="D8" s="14">
        <f>D9+D11+D13+D18+D21+D22+D23+D25+D26+D27+D28</f>
        <v>1976565.1</v>
      </c>
      <c r="E8" s="14">
        <f>E9+E11+E13+E18+E21+E22+E23+E25+E26+E27+E28-0.1</f>
        <v>2168284.9000000004</v>
      </c>
      <c r="F8" s="14">
        <f>E8/C8*100</f>
        <v>128.35913695742389</v>
      </c>
      <c r="G8" s="14">
        <f>E8/D8*100</f>
        <v>109.69964510655382</v>
      </c>
      <c r="H8" s="19"/>
      <c r="I8" s="18"/>
    </row>
    <row r="9" spans="1:11" s="10" customFormat="1" ht="12.75" x14ac:dyDescent="0.2">
      <c r="A9" s="27" t="s">
        <v>4</v>
      </c>
      <c r="B9" s="11" t="s">
        <v>5</v>
      </c>
      <c r="C9" s="15">
        <f>C10</f>
        <v>1172500</v>
      </c>
      <c r="D9" s="15">
        <f>D10</f>
        <v>1283940</v>
      </c>
      <c r="E9" s="15">
        <f>E10</f>
        <v>1341085.3999999999</v>
      </c>
      <c r="F9" s="14">
        <f t="shared" ref="F9:F10" si="0">E9/C9*100</f>
        <v>114.3782857142857</v>
      </c>
      <c r="G9" s="16">
        <f>E9/D9*100</f>
        <v>104.45078430456252</v>
      </c>
      <c r="H9" s="19"/>
      <c r="I9" s="18"/>
    </row>
    <row r="10" spans="1:11" ht="12.75" x14ac:dyDescent="0.2">
      <c r="A10" s="26" t="s">
        <v>6</v>
      </c>
      <c r="B10" s="11" t="s">
        <v>7</v>
      </c>
      <c r="C10" s="15">
        <v>1172500</v>
      </c>
      <c r="D10" s="30">
        <v>1283940</v>
      </c>
      <c r="E10" s="30">
        <v>1341085.3999999999</v>
      </c>
      <c r="F10" s="14">
        <f t="shared" si="0"/>
        <v>114.3782857142857</v>
      </c>
      <c r="G10" s="16">
        <f>E10/D10*100</f>
        <v>104.45078430456252</v>
      </c>
      <c r="H10" s="34"/>
      <c r="I10" s="23"/>
    </row>
    <row r="11" spans="1:11" ht="25.5" x14ac:dyDescent="0.2">
      <c r="A11" s="27" t="s">
        <v>8</v>
      </c>
      <c r="B11" s="11" t="s">
        <v>9</v>
      </c>
      <c r="C11" s="15">
        <f>C12</f>
        <v>12601</v>
      </c>
      <c r="D11" s="30">
        <f>D12</f>
        <v>9907</v>
      </c>
      <c r="E11" s="30">
        <f t="shared" ref="E11" si="1">E12</f>
        <v>10155.299999999999</v>
      </c>
      <c r="F11" s="14">
        <f t="shared" ref="F11:F12" si="2">E11/C11*100</f>
        <v>80.591222918815959</v>
      </c>
      <c r="G11" s="16">
        <f t="shared" ref="G11:G25" si="3">E11/D11*100</f>
        <v>102.50630867063693</v>
      </c>
      <c r="H11" s="19"/>
      <c r="I11" s="18"/>
    </row>
    <row r="12" spans="1:11" ht="12.75" x14ac:dyDescent="0.2">
      <c r="A12" s="26" t="s">
        <v>10</v>
      </c>
      <c r="B12" s="11" t="s">
        <v>11</v>
      </c>
      <c r="C12" s="28">
        <v>12601</v>
      </c>
      <c r="D12" s="33">
        <v>9907</v>
      </c>
      <c r="E12" s="30">
        <v>10155.299999999999</v>
      </c>
      <c r="F12" s="14">
        <f t="shared" si="2"/>
        <v>80.591222918815959</v>
      </c>
      <c r="G12" s="16">
        <f t="shared" si="3"/>
        <v>102.50630867063693</v>
      </c>
      <c r="H12" s="22"/>
      <c r="I12" s="25"/>
      <c r="J12" s="3"/>
      <c r="K12" s="6"/>
    </row>
    <row r="13" spans="1:11" ht="12.75" x14ac:dyDescent="0.2">
      <c r="A13" s="27" t="s">
        <v>12</v>
      </c>
      <c r="B13" s="11" t="s">
        <v>13</v>
      </c>
      <c r="C13" s="15">
        <f>C14+C15+C16+C17</f>
        <v>50141</v>
      </c>
      <c r="D13" s="30">
        <f>D14+D15+D16+D17</f>
        <v>51034</v>
      </c>
      <c r="E13" s="30">
        <f>E14+E15+E16+E17</f>
        <v>56592.4</v>
      </c>
      <c r="F13" s="14">
        <f t="shared" ref="F13:F14" si="4">E13/C13*100</f>
        <v>112.86651642368521</v>
      </c>
      <c r="G13" s="16">
        <f t="shared" si="3"/>
        <v>110.89156248775328</v>
      </c>
      <c r="H13" s="19"/>
      <c r="I13" s="18"/>
    </row>
    <row r="14" spans="1:11" ht="12.75" x14ac:dyDescent="0.2">
      <c r="A14" s="26" t="s">
        <v>14</v>
      </c>
      <c r="B14" s="11" t="s">
        <v>15</v>
      </c>
      <c r="C14" s="15">
        <v>38833</v>
      </c>
      <c r="D14" s="30">
        <v>40052</v>
      </c>
      <c r="E14" s="30">
        <v>44213.7</v>
      </c>
      <c r="F14" s="14">
        <f t="shared" si="4"/>
        <v>113.85599876393788</v>
      </c>
      <c r="G14" s="16">
        <f t="shared" si="3"/>
        <v>110.39074203535404</v>
      </c>
      <c r="H14" s="37" t="s">
        <v>65</v>
      </c>
      <c r="I14" s="38"/>
    </row>
    <row r="15" spans="1:11" ht="12.75" x14ac:dyDescent="0.2">
      <c r="A15" s="26" t="s">
        <v>16</v>
      </c>
      <c r="B15" s="11" t="s">
        <v>17</v>
      </c>
      <c r="C15" s="15">
        <v>9000</v>
      </c>
      <c r="D15" s="30">
        <v>8716</v>
      </c>
      <c r="E15" s="30">
        <v>9465</v>
      </c>
      <c r="F15" s="14">
        <f>E15/C15*100</f>
        <v>105.16666666666667</v>
      </c>
      <c r="G15" s="16">
        <f>E15/D15*100</f>
        <v>108.59339146397431</v>
      </c>
      <c r="H15" s="37" t="s">
        <v>65</v>
      </c>
      <c r="I15" s="38"/>
    </row>
    <row r="16" spans="1:11" ht="12.75" x14ac:dyDescent="0.2">
      <c r="A16" s="26" t="s">
        <v>18</v>
      </c>
      <c r="B16" s="11" t="s">
        <v>19</v>
      </c>
      <c r="C16" s="15">
        <v>149</v>
      </c>
      <c r="D16" s="30">
        <v>312</v>
      </c>
      <c r="E16" s="30">
        <v>367.3</v>
      </c>
      <c r="F16" s="14">
        <f>E16/C16*100</f>
        <v>246.51006711409397</v>
      </c>
      <c r="G16" s="16">
        <f>E16/D16*100</f>
        <v>117.72435897435898</v>
      </c>
      <c r="H16" s="37" t="s">
        <v>65</v>
      </c>
      <c r="I16" s="38"/>
    </row>
    <row r="17" spans="1:9" ht="12.75" x14ac:dyDescent="0.2">
      <c r="A17" s="26" t="s">
        <v>20</v>
      </c>
      <c r="B17" s="11" t="s">
        <v>21</v>
      </c>
      <c r="C17" s="15">
        <v>2159</v>
      </c>
      <c r="D17" s="30">
        <v>1954</v>
      </c>
      <c r="E17" s="30">
        <v>2546.4</v>
      </c>
      <c r="F17" s="14">
        <f>E17/C17*100</f>
        <v>117.94349235757295</v>
      </c>
      <c r="G17" s="16">
        <f>E17/D17*100</f>
        <v>130.31729785056297</v>
      </c>
      <c r="H17" s="37" t="s">
        <v>66</v>
      </c>
      <c r="I17" s="38"/>
    </row>
    <row r="18" spans="1:9" ht="12.75" x14ac:dyDescent="0.2">
      <c r="A18" s="27" t="s">
        <v>22</v>
      </c>
      <c r="B18" s="11" t="s">
        <v>23</v>
      </c>
      <c r="C18" s="15">
        <f>C19+C20</f>
        <v>2522</v>
      </c>
      <c r="D18" s="30">
        <f>D19+D20</f>
        <v>22138</v>
      </c>
      <c r="E18" s="30">
        <f>E19+E20</f>
        <v>29117.4</v>
      </c>
      <c r="F18" s="14" t="s">
        <v>79</v>
      </c>
      <c r="G18" s="16">
        <f t="shared" ref="G18:G19" si="5">E18/D18*100</f>
        <v>131.52678652091427</v>
      </c>
      <c r="H18" s="19"/>
      <c r="I18" s="18"/>
    </row>
    <row r="19" spans="1:9" ht="12.75" x14ac:dyDescent="0.2">
      <c r="A19" s="26" t="s">
        <v>24</v>
      </c>
      <c r="B19" s="11" t="s">
        <v>25</v>
      </c>
      <c r="C19" s="15">
        <v>322</v>
      </c>
      <c r="D19" s="30">
        <v>354</v>
      </c>
      <c r="E19" s="30">
        <v>560</v>
      </c>
      <c r="F19" s="14">
        <f t="shared" ref="F19" si="6">E19/C19*100</f>
        <v>173.91304347826087</v>
      </c>
      <c r="G19" s="16">
        <f t="shared" si="5"/>
        <v>158.19209039548022</v>
      </c>
      <c r="H19" s="39" t="s">
        <v>71</v>
      </c>
      <c r="I19" s="40"/>
    </row>
    <row r="20" spans="1:9" ht="12.75" x14ac:dyDescent="0.2">
      <c r="A20" s="26" t="s">
        <v>26</v>
      </c>
      <c r="B20" s="11" t="s">
        <v>27</v>
      </c>
      <c r="C20" s="15">
        <v>2200</v>
      </c>
      <c r="D20" s="30">
        <v>21784</v>
      </c>
      <c r="E20" s="30">
        <v>28557.4</v>
      </c>
      <c r="F20" s="14" t="s">
        <v>79</v>
      </c>
      <c r="G20" s="16">
        <f>E20/D20*100</f>
        <v>131.09346309217776</v>
      </c>
      <c r="H20" s="37" t="s">
        <v>67</v>
      </c>
      <c r="I20" s="38"/>
    </row>
    <row r="21" spans="1:9" s="9" customFormat="1" ht="12.75" x14ac:dyDescent="0.2">
      <c r="A21" s="27" t="s">
        <v>28</v>
      </c>
      <c r="B21" s="11" t="s">
        <v>29</v>
      </c>
      <c r="C21" s="15">
        <v>2128</v>
      </c>
      <c r="D21" s="30">
        <v>3373</v>
      </c>
      <c r="E21" s="30">
        <v>4408.6000000000004</v>
      </c>
      <c r="F21" s="14">
        <f>E21/C21*100</f>
        <v>207.17105263157896</v>
      </c>
      <c r="G21" s="16">
        <f>E21/D21*100</f>
        <v>130.70263860065225</v>
      </c>
      <c r="H21" s="41" t="s">
        <v>80</v>
      </c>
      <c r="I21" s="42"/>
    </row>
    <row r="22" spans="1:9" ht="38.25" x14ac:dyDescent="0.2">
      <c r="A22" s="27" t="s">
        <v>30</v>
      </c>
      <c r="B22" s="11" t="s">
        <v>31</v>
      </c>
      <c r="C22" s="15">
        <v>387760</v>
      </c>
      <c r="D22" s="30">
        <v>475773.1</v>
      </c>
      <c r="E22" s="30">
        <v>561326.4</v>
      </c>
      <c r="F22" s="14">
        <f>E22/C22*100</f>
        <v>144.76129564679184</v>
      </c>
      <c r="G22" s="16">
        <f>E22/D22*100</f>
        <v>117.98195400286397</v>
      </c>
      <c r="H22" s="37" t="s">
        <v>67</v>
      </c>
      <c r="I22" s="38"/>
    </row>
    <row r="23" spans="1:9" ht="12.75" x14ac:dyDescent="0.2">
      <c r="A23" s="27" t="s">
        <v>32</v>
      </c>
      <c r="B23" s="11" t="s">
        <v>33</v>
      </c>
      <c r="C23" s="15">
        <f>C24</f>
        <v>48700</v>
      </c>
      <c r="D23" s="30">
        <f>D24</f>
        <v>46479</v>
      </c>
      <c r="E23" s="30">
        <f>E24</f>
        <v>41743.5</v>
      </c>
      <c r="F23" s="14">
        <f t="shared" ref="F23:F24" si="7">E23/C23*100</f>
        <v>85.715605749486656</v>
      </c>
      <c r="G23" s="16">
        <f t="shared" si="3"/>
        <v>89.811527786742403</v>
      </c>
      <c r="H23" s="43"/>
      <c r="I23" s="44"/>
    </row>
    <row r="24" spans="1:9" ht="12.75" x14ac:dyDescent="0.2">
      <c r="A24" s="27" t="s">
        <v>34</v>
      </c>
      <c r="B24" s="11" t="s">
        <v>35</v>
      </c>
      <c r="C24" s="15">
        <v>48700</v>
      </c>
      <c r="D24" s="30">
        <v>46479</v>
      </c>
      <c r="E24" s="30">
        <v>41743.5</v>
      </c>
      <c r="F24" s="14">
        <f t="shared" si="7"/>
        <v>85.715605749486656</v>
      </c>
      <c r="G24" s="16">
        <f t="shared" si="3"/>
        <v>89.811527786742403</v>
      </c>
      <c r="H24" s="43" t="s">
        <v>81</v>
      </c>
      <c r="I24" s="44"/>
    </row>
    <row r="25" spans="1:9" s="9" customFormat="1" ht="12.75" x14ac:dyDescent="0.2">
      <c r="A25" s="27" t="s">
        <v>36</v>
      </c>
      <c r="B25" s="11" t="s">
        <v>58</v>
      </c>
      <c r="C25" s="15">
        <v>250</v>
      </c>
      <c r="D25" s="30">
        <v>3874</v>
      </c>
      <c r="E25" s="30">
        <v>5953.6</v>
      </c>
      <c r="F25" s="14" t="s">
        <v>79</v>
      </c>
      <c r="G25" s="16">
        <f t="shared" si="3"/>
        <v>153.68094992256067</v>
      </c>
      <c r="H25" s="41" t="s">
        <v>82</v>
      </c>
      <c r="I25" s="42"/>
    </row>
    <row r="26" spans="1:9" ht="12.75" x14ac:dyDescent="0.2">
      <c r="A26" s="27" t="s">
        <v>37</v>
      </c>
      <c r="B26" s="11" t="s">
        <v>38</v>
      </c>
      <c r="C26" s="15">
        <v>10000</v>
      </c>
      <c r="D26" s="30">
        <v>15244</v>
      </c>
      <c r="E26" s="30">
        <v>17274.3</v>
      </c>
      <c r="F26" s="14">
        <f>E26/C26*100</f>
        <v>172.74299999999999</v>
      </c>
      <c r="G26" s="16">
        <f>E26/D26*100</f>
        <v>113.31868276043033</v>
      </c>
      <c r="H26" s="39" t="s">
        <v>68</v>
      </c>
      <c r="I26" s="40"/>
    </row>
    <row r="27" spans="1:9" ht="25.5" x14ac:dyDescent="0.2">
      <c r="A27" s="27" t="s">
        <v>39</v>
      </c>
      <c r="B27" s="11" t="s">
        <v>40</v>
      </c>
      <c r="C27" s="15">
        <v>2631</v>
      </c>
      <c r="D27" s="30">
        <v>64717</v>
      </c>
      <c r="E27" s="30">
        <v>100185.9</v>
      </c>
      <c r="F27" s="14" t="s">
        <v>79</v>
      </c>
      <c r="G27" s="16">
        <f>E27/D27*100</f>
        <v>154.80615603319066</v>
      </c>
      <c r="H27" s="37" t="s">
        <v>69</v>
      </c>
      <c r="I27" s="38"/>
    </row>
    <row r="28" spans="1:9" ht="12.75" x14ac:dyDescent="0.2">
      <c r="A28" s="27" t="s">
        <v>41</v>
      </c>
      <c r="B28" s="11" t="s">
        <v>83</v>
      </c>
      <c r="C28" s="15">
        <v>0</v>
      </c>
      <c r="D28" s="30">
        <v>86</v>
      </c>
      <c r="E28" s="30">
        <v>442.2</v>
      </c>
      <c r="F28" s="14"/>
      <c r="G28" s="16">
        <f>E28/D28*100</f>
        <v>514.18604651162786</v>
      </c>
      <c r="H28" s="35" t="s">
        <v>84</v>
      </c>
      <c r="I28" s="36"/>
    </row>
    <row r="29" spans="1:9" ht="12.75" x14ac:dyDescent="0.2">
      <c r="A29" s="26" t="s">
        <v>42</v>
      </c>
      <c r="B29" s="13" t="s">
        <v>43</v>
      </c>
      <c r="C29" s="14">
        <f>C30+C35+C37</f>
        <v>1872469.9000000001</v>
      </c>
      <c r="D29" s="32">
        <f t="shared" ref="D29" si="8">D30+D35+D37</f>
        <v>2899696.6999999997</v>
      </c>
      <c r="E29" s="32">
        <f>E30+E35+E37+E38</f>
        <v>2756536.5980000002</v>
      </c>
      <c r="F29" s="14">
        <f t="shared" ref="F29:F30" si="9">E29/C29*100</f>
        <v>147.21393374601109</v>
      </c>
      <c r="G29" s="16">
        <f t="shared" ref="G29:G36" si="10">E29/D29*100</f>
        <v>95.062928409029837</v>
      </c>
      <c r="H29" s="19"/>
      <c r="I29" s="18"/>
    </row>
    <row r="30" spans="1:9" ht="12.75" x14ac:dyDescent="0.2">
      <c r="A30" s="27" t="s">
        <v>44</v>
      </c>
      <c r="B30" s="11" t="s">
        <v>45</v>
      </c>
      <c r="C30" s="15">
        <f>C31+C32+C33+C34</f>
        <v>1872469.9000000001</v>
      </c>
      <c r="D30" s="30">
        <f t="shared" ref="D30:E30" si="11">D31+D32+D33+D34</f>
        <v>2726681.4</v>
      </c>
      <c r="E30" s="30">
        <f t="shared" si="11"/>
        <v>2581792.4109999998</v>
      </c>
      <c r="F30" s="14">
        <f t="shared" si="9"/>
        <v>137.88165091465555</v>
      </c>
      <c r="G30" s="16">
        <f t="shared" si="10"/>
        <v>94.686251609740694</v>
      </c>
      <c r="H30" s="19"/>
      <c r="I30" s="18"/>
    </row>
    <row r="31" spans="1:9" s="10" customFormat="1" ht="12.75" x14ac:dyDescent="0.2">
      <c r="A31" s="27" t="s">
        <v>73</v>
      </c>
      <c r="B31" s="11" t="s">
        <v>59</v>
      </c>
      <c r="C31" s="11">
        <v>0</v>
      </c>
      <c r="D31" s="30">
        <v>107634</v>
      </c>
      <c r="E31" s="30">
        <v>107634</v>
      </c>
      <c r="F31" s="14"/>
      <c r="G31" s="16">
        <f t="shared" si="10"/>
        <v>100</v>
      </c>
      <c r="H31" s="24"/>
      <c r="I31" s="23"/>
    </row>
    <row r="32" spans="1:9" s="10" customFormat="1" ht="12.75" x14ac:dyDescent="0.2">
      <c r="A32" s="27" t="s">
        <v>74</v>
      </c>
      <c r="B32" s="11" t="s">
        <v>60</v>
      </c>
      <c r="C32" s="15">
        <v>435192</v>
      </c>
      <c r="D32" s="30">
        <v>698805.8</v>
      </c>
      <c r="E32" s="30">
        <v>665058.625</v>
      </c>
      <c r="F32" s="14">
        <f>E32/C32*100</f>
        <v>152.81958882516221</v>
      </c>
      <c r="G32" s="16">
        <f>E32/D32*100</f>
        <v>95.170736276086998</v>
      </c>
      <c r="H32" s="24"/>
      <c r="I32" s="23"/>
    </row>
    <row r="33" spans="1:9" s="10" customFormat="1" ht="12.75" x14ac:dyDescent="0.2">
      <c r="A33" s="27" t="s">
        <v>75</v>
      </c>
      <c r="B33" s="11" t="s">
        <v>61</v>
      </c>
      <c r="C33" s="15">
        <v>1323260.8</v>
      </c>
      <c r="D33" s="30">
        <v>1318795.2</v>
      </c>
      <c r="E33" s="30">
        <v>1318665.186</v>
      </c>
      <c r="F33" s="14">
        <f>E33/C33*100</f>
        <v>99.652705347275443</v>
      </c>
      <c r="G33" s="16">
        <f>E33/D33*100</f>
        <v>99.990141456383824</v>
      </c>
      <c r="H33" s="24"/>
      <c r="I33" s="23"/>
    </row>
    <row r="34" spans="1:9" s="10" customFormat="1" ht="12.75" x14ac:dyDescent="0.2">
      <c r="A34" s="27" t="s">
        <v>76</v>
      </c>
      <c r="B34" s="11" t="s">
        <v>46</v>
      </c>
      <c r="C34" s="15">
        <v>114017.1</v>
      </c>
      <c r="D34" s="30">
        <v>601446.40000000002</v>
      </c>
      <c r="E34" s="30">
        <v>490434.6</v>
      </c>
      <c r="F34" s="14">
        <f>E34/C34*100</f>
        <v>430.14126828344166</v>
      </c>
      <c r="G34" s="16">
        <f>E34/D34*100</f>
        <v>81.542528145483956</v>
      </c>
      <c r="H34" s="24"/>
      <c r="I34" s="23"/>
    </row>
    <row r="35" spans="1:9" ht="12.75" x14ac:dyDescent="0.2">
      <c r="A35" s="26" t="s">
        <v>47</v>
      </c>
      <c r="B35" s="13" t="s">
        <v>48</v>
      </c>
      <c r="C35" s="14">
        <f>C36</f>
        <v>0</v>
      </c>
      <c r="D35" s="14">
        <f>D36</f>
        <v>173015.3</v>
      </c>
      <c r="E35" s="14">
        <f t="shared" ref="E35" si="12">E36</f>
        <v>174390.33900000001</v>
      </c>
      <c r="F35" s="14"/>
      <c r="G35" s="16">
        <f t="shared" si="10"/>
        <v>100.79474994408011</v>
      </c>
      <c r="H35" s="19"/>
      <c r="I35" s="18"/>
    </row>
    <row r="36" spans="1:9" ht="12.75" x14ac:dyDescent="0.2">
      <c r="A36" s="27" t="s">
        <v>49</v>
      </c>
      <c r="B36" s="11" t="s">
        <v>50</v>
      </c>
      <c r="C36" s="15">
        <v>0</v>
      </c>
      <c r="D36" s="30">
        <v>173015.3</v>
      </c>
      <c r="E36" s="31">
        <v>174390.33900000001</v>
      </c>
      <c r="F36" s="14"/>
      <c r="G36" s="16">
        <f t="shared" si="10"/>
        <v>100.79474994408011</v>
      </c>
      <c r="H36" s="37" t="s">
        <v>70</v>
      </c>
      <c r="I36" s="38"/>
    </row>
    <row r="37" spans="1:9" ht="51" x14ac:dyDescent="0.2">
      <c r="A37" s="26" t="s">
        <v>51</v>
      </c>
      <c r="B37" s="13" t="s">
        <v>85</v>
      </c>
      <c r="C37" s="13">
        <v>0</v>
      </c>
      <c r="D37" s="32">
        <v>0</v>
      </c>
      <c r="E37" s="32">
        <v>4908.1480000000001</v>
      </c>
      <c r="F37" s="14"/>
      <c r="G37" s="16"/>
      <c r="H37" s="19"/>
      <c r="I37" s="18"/>
    </row>
    <row r="38" spans="1:9" ht="25.5" x14ac:dyDescent="0.2">
      <c r="A38" s="26" t="s">
        <v>78</v>
      </c>
      <c r="B38" s="13" t="s">
        <v>86</v>
      </c>
      <c r="C38" s="13">
        <v>0</v>
      </c>
      <c r="D38" s="32">
        <v>0</v>
      </c>
      <c r="E38" s="32">
        <v>-4554.3</v>
      </c>
      <c r="F38" s="14"/>
      <c r="G38" s="16"/>
      <c r="H38" s="19"/>
      <c r="I38" s="18"/>
    </row>
    <row r="39" spans="1:9" ht="12.75" x14ac:dyDescent="0.2">
      <c r="A39" s="27"/>
      <c r="B39" s="17" t="s">
        <v>52</v>
      </c>
      <c r="C39" s="14">
        <f>C8+C29</f>
        <v>3561702.9000000004</v>
      </c>
      <c r="D39" s="14">
        <f>D8+D29</f>
        <v>4876261.8</v>
      </c>
      <c r="E39" s="14">
        <f>E8+E29</f>
        <v>4924821.4980000006</v>
      </c>
      <c r="F39" s="14">
        <f>E39/C39*100</f>
        <v>138.27154134613531</v>
      </c>
      <c r="G39" s="14">
        <f t="shared" ref="G39" si="13">E39/D39*100</f>
        <v>100.9958386155559</v>
      </c>
      <c r="H39" s="19"/>
      <c r="I39" s="18"/>
    </row>
    <row r="40" spans="1:9" x14ac:dyDescent="0.3">
      <c r="C40" s="29"/>
      <c r="D40" s="20"/>
      <c r="E40" s="20"/>
      <c r="F40" s="7"/>
    </row>
    <row r="41" spans="1:9" x14ac:dyDescent="0.3">
      <c r="C41" s="21"/>
    </row>
    <row r="44" spans="1:9" ht="30" x14ac:dyDescent="0.4">
      <c r="B44" s="8"/>
      <c r="C44" s="8"/>
    </row>
  </sheetData>
  <autoFilter ref="A7:K39">
    <filterColumn colId="0">
      <colorFilter dxfId="0" cellColor="0"/>
    </filterColumn>
  </autoFilter>
  <mergeCells count="28">
    <mergeCell ref="A1:I1"/>
    <mergeCell ref="D3:D6"/>
    <mergeCell ref="E3:E6"/>
    <mergeCell ref="F3:G3"/>
    <mergeCell ref="H3:I3"/>
    <mergeCell ref="H4:H6"/>
    <mergeCell ref="I4:I6"/>
    <mergeCell ref="G4:G6"/>
    <mergeCell ref="F4:F6"/>
    <mergeCell ref="A3:A6"/>
    <mergeCell ref="B3:B6"/>
    <mergeCell ref="C3:C6"/>
    <mergeCell ref="A2:E2"/>
    <mergeCell ref="H28:I28"/>
    <mergeCell ref="H36:I36"/>
    <mergeCell ref="H14:I14"/>
    <mergeCell ref="H15:I15"/>
    <mergeCell ref="H16:I16"/>
    <mergeCell ref="H19:I19"/>
    <mergeCell ref="H21:I21"/>
    <mergeCell ref="H17:I17"/>
    <mergeCell ref="H20:I20"/>
    <mergeCell ref="H22:I22"/>
    <mergeCell ref="H24:I24"/>
    <mergeCell ref="H27:I27"/>
    <mergeCell ref="H23:I23"/>
    <mergeCell ref="H25:I25"/>
    <mergeCell ref="H26:I26"/>
  </mergeCells>
  <pageMargins left="0.39370078740157483" right="0.39370078740157483" top="0.59055118110236227" bottom="0.3937007874015748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Воронкова Татьяна Сергеевна</cp:lastModifiedBy>
  <cp:lastPrinted>2018-04-23T06:30:13Z</cp:lastPrinted>
  <dcterms:created xsi:type="dcterms:W3CDTF">2017-02-28T06:49:58Z</dcterms:created>
  <dcterms:modified xsi:type="dcterms:W3CDTF">2018-04-23T06:30:16Z</dcterms:modified>
</cp:coreProperties>
</file>